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<sst xmlns="http://schemas.openxmlformats.org/spreadsheetml/2006/main" count="84" uniqueCount="83">
  <si>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</si>
  <si>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</si>
  <si>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</si>
  <si>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</si>
  <si>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</si>
  <si>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</si>
  <si>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</si>
  <si>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</si>
  <si>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</si>
  <si>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</si>
  <si>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</si>
  <si>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</si>
  <si>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</si>
  <si>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</si>
  <si>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</si>
  <si>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</si>
  <si>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</si>
  <si>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</si>
  <si>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</si>
  <si>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</si>
  <si>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</si>
  <si>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</si>
  <si>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</si>
  <si>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</si>
  <si>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</si>
  <si>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</si>
  <si>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</si>
  <si>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</si>
  <si>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</si>
  <si>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</si>
  <si>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</si>
  <si>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</si>
  <si>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</si>
  <si>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</si>
  <si>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</si>
  <si>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</si>
  <si>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</si>
  <si>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</si>
  <si>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</si>
  <si>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</si>
  <si>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</si>
  <si>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</si>
  <si>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</si>
  <si>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</si>
  <si>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</si>
  <si>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</si>
  <si>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</si>
  <si>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</si>
  <si>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</si>
  <si>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</si>
  <si>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</si>
  <si>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</si>
  <si>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</si>
  <si>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</si>
  <si>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</si>
  <si>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</si>
  <si>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</si>
  <si>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</si>
  <si>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</si>
  <si>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</si>
  <si>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</si>
  <si>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</si>
  <si>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</si>
  <si>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</si>
  <si>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</si>
  <si>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</si>
  <si>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</si>
  <si>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</si>
  <si>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</si>
  <si>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</si>
  <si>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</si>
  <si>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</si>
  <si>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</si>
  <si>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</si>
  <si>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</si>
  <si>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</si>
  <si>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</si>
  <si>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</si>
  <si>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</si>
  <si>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</si>
  <si>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</si>
  <si>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VŨ ĐỨC PHÁP</t>
    </r>
  </si>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</sst>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A12" sqref="A12:J12"/>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71" t="s">
        <v>60</v>
      </c>
      <c r="B6" s="71"/>
      <c r="C6" s="71"/>
      <c r="D6" s="71"/>
      <c r="E6" s="71"/>
      <c r="F6" s="71"/>
      <c r="G6" s="71"/>
      <c r="H6" s="71"/>
      <c r="I6" s="71"/>
      <c r="J6" s="71"/>
    </row>
    <row r="7" spans="1:13" ht="18.75" x14ac:dyDescent="0.25">
      <c r="A7" s="71" t="s">
        <v>79</v>
      </c>
      <c r="B7" s="71"/>
      <c r="C7" s="71"/>
      <c r="D7" s="71"/>
      <c r="E7" s="71"/>
      <c r="F7" s="71"/>
      <c r="G7" s="71"/>
      <c r="H7" s="71"/>
      <c r="I7" s="71"/>
      <c r="J7" s="71"/>
    </row>
    <row r="8" spans="1:13" ht="16.5" x14ac:dyDescent="0.25">
      <c r="A8" s="72" t="s">
        <v>81</v>
      </c>
      <c r="B8" s="72"/>
      <c r="C8" s="72"/>
      <c r="D8" s="72"/>
      <c r="E8" s="72"/>
      <c r="F8" s="72"/>
      <c r="G8" s="72"/>
      <c r="H8" s="72"/>
      <c r="I8" s="72"/>
      <c r="J8" s="72"/>
    </row>
    <row r="9" spans="1:13" ht="16.5" x14ac:dyDescent="0.25">
      <c r="A9" s="72" t="s">
        <v>82</v>
      </c>
      <c r="B9" s="72"/>
      <c r="C9" s="72"/>
      <c r="D9" s="72"/>
      <c r="E9" s="72"/>
      <c r="F9" s="72"/>
      <c r="G9" s="72"/>
      <c r="H9" s="72"/>
      <c r="I9" s="72"/>
      <c r="J9" s="72"/>
    </row>
    <row r="10" spans="1:13" ht="16.5" x14ac:dyDescent="0.25">
      <c r="A10" s="72" t="s">
        <v>77</v>
      </c>
      <c r="B10" s="72"/>
      <c r="C10" s="72"/>
      <c r="D10" s="72"/>
      <c r="E10" s="72"/>
      <c r="F10" s="72"/>
      <c r="G10" s="72"/>
      <c r="H10" s="72"/>
      <c r="I10" s="72"/>
      <c r="J10" s="72"/>
    </row>
    <row r="11" spans="1:13" ht="20.45" customHeight="1" x14ac:dyDescent="0.25">
      <c r="A11" s="32" t="s">
        <v>78</v>
      </c>
      <c r="B11" s="32"/>
      <c r="C11" s="32"/>
      <c r="D11" s="32"/>
      <c r="E11" s="32"/>
      <c r="F11" s="32"/>
      <c r="G11" s="32"/>
      <c r="H11" s="32"/>
      <c r="I11" s="32"/>
      <c r="J11" s="32"/>
    </row>
    <row r="12" spans="1:13" ht="95.25" customHeight="1" x14ac:dyDescent="0.25">
      <c r="A12" s="68" t="s">
        <v>80</v>
      </c>
      <c r="B12" s="68"/>
      <c r="C12" s="68"/>
      <c r="D12" s="68"/>
      <c r="E12" s="68"/>
      <c r="F12" s="68"/>
      <c r="G12" s="68"/>
      <c r="H12" s="68"/>
      <c r="I12" s="68"/>
      <c r="J12" s="68"/>
    </row>
    <row r="13" spans="1:13" ht="32.25" customHeight="1" thickBot="1" x14ac:dyDescent="0.4">
      <c r="B13" s="17"/>
      <c r="C13" s="17"/>
      <c r="D13" s="33"/>
      <c r="E13" s="33"/>
      <c r="F13" s="17"/>
      <c r="G13" s="17"/>
      <c r="H13" s="17"/>
      <c r="I13" s="17"/>
      <c r="J13" s="48"/>
    </row>
    <row r="14" spans="1:13" ht="17.45" customHeight="1" thickBot="1" x14ac:dyDescent="0.3">
      <c r="A14" s="69" t="s">
        <v>0</v>
      </c>
      <c r="B14" s="69" t="s">
        <v>1</v>
      </c>
      <c r="C14" s="69" t="s">
        <v>1</v>
      </c>
      <c r="D14" s="73" t="s">
        <v>2</v>
      </c>
      <c r="E14" s="74"/>
      <c r="F14" s="75"/>
      <c r="G14" s="73" t="s">
        <v>3</v>
      </c>
      <c r="H14" s="74"/>
      <c r="I14" s="74"/>
      <c r="J14" s="75"/>
      <c r="M14" s="18"/>
    </row>
    <row r="15" spans="1:13" ht="142.5" thickBot="1" x14ac:dyDescent="0.3">
      <c r="A15" s="70"/>
      <c r="B15" s="70"/>
      <c r="C15" s="70"/>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16</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12</v>
      </c>
      <c r="E17" s="24">
        <f>(D17/B17)</f>
        <v>1</v>
      </c>
      <c r="F17" s="23" t="str">
        <f>IF(E17&gt;=0.5,"Đạt"," Không đạt")</f>
        <v>Đạt</v>
      </c>
      <c r="G17" s="23">
        <f>SUM(G18:G23)</f>
        <v>12</v>
      </c>
      <c r="H17" s="23">
        <f>SUM(H18:H23)</f>
        <v>12</v>
      </c>
      <c r="I17" s="25">
        <f t="shared" si="0"/>
        <v>1</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2</v>
      </c>
      <c r="E23" s="43">
        <f t="shared" si="1"/>
        <v>1</v>
      </c>
      <c r="F23" s="50"/>
      <c r="G23" s="56">
        <v>2</v>
      </c>
      <c r="H23" s="35">
        <v>2</v>
      </c>
      <c r="I23" s="15">
        <f t="shared" si="0"/>
        <v>1</v>
      </c>
      <c r="J23" s="52"/>
      <c r="K23" s="60"/>
      <c r="L23" s="62"/>
    </row>
    <row r="24" spans="1:12" s="16" customFormat="1" ht="32.25" thickBot="1" x14ac:dyDescent="0.3">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2</v>
      </c>
      <c r="H27" s="23">
        <f>SUM(H28:H29)</f>
        <v>2</v>
      </c>
      <c r="I27" s="25">
        <f>(H27/B27)</f>
        <v>0.5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0</v>
      </c>
      <c r="E29" s="43">
        <f t="shared" si="3"/>
        <v>0</v>
      </c>
      <c r="F29" s="67"/>
      <c r="G29" s="56">
        <v>0</v>
      </c>
      <c r="H29" s="35">
        <v>0</v>
      </c>
      <c r="I29" s="15">
        <f t="shared" si="0"/>
        <v>0</v>
      </c>
      <c r="J29" s="52"/>
    </row>
    <row r="30" spans="1:12" s="16" customFormat="1" ht="32.25" thickBot="1" x14ac:dyDescent="0.3">
      <c r="A30" s="19" t="s">
        <v>17</v>
      </c>
      <c r="B30" s="20">
        <f>SUM(B31,B34,B41,B46,B49,B52,B55,B60,B63)</f>
        <v>52</v>
      </c>
      <c r="C30" s="20">
        <f>SUM(C31,C34,C41,C46,C49,C52,C55,C60,C63)</f>
        <v>52</v>
      </c>
      <c r="D30" s="20">
        <f>SUM(D31,D34,D41,D46,D49,D52,D55,D60,D63)</f>
        <v>46</v>
      </c>
      <c r="E30" s="21">
        <f>(D30/B30)</f>
        <v>0.88461538461538458</v>
      </c>
      <c r="F30" s="39" t="str">
        <f>IF(E30&gt;=0.5,"Đạt","Không đạt")</f>
        <v>Đạt</v>
      </c>
      <c r="G30" s="20">
        <f>SUM(G31,G34,G41,G46,G49,G52,G55,G60,G63)</f>
        <v>46</v>
      </c>
      <c r="H30" s="20">
        <f>SUM(H31,H34,H41,H46,H49,H52,H55,H60,H63)</f>
        <v>46</v>
      </c>
      <c r="I30" s="21">
        <f t="shared" si="0"/>
        <v>0.88461538461538458</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2</v>
      </c>
      <c r="E40" s="43">
        <f t="shared" si="5"/>
        <v>1</v>
      </c>
      <c r="F40" s="50"/>
      <c r="G40" s="56">
        <v>2</v>
      </c>
      <c r="H40" s="35">
        <v>2</v>
      </c>
      <c r="I40" s="15">
        <f t="shared" si="0"/>
        <v>1</v>
      </c>
      <c r="J40" s="51"/>
    </row>
    <row r="41" spans="1:12" s="16" customFormat="1" ht="32.25" thickBot="1" x14ac:dyDescent="0.3">
      <c r="A41" s="22" t="s">
        <v>28</v>
      </c>
      <c r="B41" s="23">
        <v>8</v>
      </c>
      <c r="C41" s="23">
        <f>SUM(C42:C45)</f>
        <v>8</v>
      </c>
      <c r="D41" s="23">
        <f>SUM(D42:D45)</f>
        <v>6</v>
      </c>
      <c r="E41" s="24">
        <f>(D41/B41)</f>
        <v>0.75</v>
      </c>
      <c r="F41" s="23" t="str">
        <f>IF(E41&gt;=0.5,"Đạt","Không đạt")</f>
        <v>Đạt</v>
      </c>
      <c r="G41" s="23">
        <f>SUM(G42:G45)</f>
        <v>6</v>
      </c>
      <c r="H41" s="23">
        <f>SUM(H42:H45)</f>
        <v>6</v>
      </c>
      <c r="I41" s="25">
        <f t="shared" si="0"/>
        <v>0.75</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36.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0</v>
      </c>
      <c r="E44" s="43">
        <f t="shared" si="6"/>
        <v>0</v>
      </c>
      <c r="F44" s="50"/>
      <c r="G44" s="56">
        <v>0</v>
      </c>
      <c r="H44" s="35">
        <v>0</v>
      </c>
      <c r="I44" s="15">
        <f t="shared" si="0"/>
        <v>0</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2</v>
      </c>
      <c r="E46" s="24">
        <f>(D46/B46)</f>
        <v>0.5</v>
      </c>
      <c r="F46" s="23" t="str">
        <f>IF(E46&gt;=0.5,"Đạt","Không đạt")</f>
        <v>Đạt</v>
      </c>
      <c r="G46" s="23">
        <f>SUM(G47:G48)</f>
        <v>2</v>
      </c>
      <c r="H46" s="23">
        <f>SUM(H47:H48)</f>
        <v>2</v>
      </c>
      <c r="I46" s="25">
        <f t="shared" si="0"/>
        <v>0.5</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0</v>
      </c>
      <c r="E48" s="43">
        <f t="shared" si="7"/>
        <v>0</v>
      </c>
      <c r="F48" s="50"/>
      <c r="G48" s="56">
        <v>0</v>
      </c>
      <c r="H48" s="35">
        <v>0</v>
      </c>
      <c r="I48" s="15">
        <f t="shared" ref="I48:I79" si="8">(H48/B48)</f>
        <v>0</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4</v>
      </c>
      <c r="I52" s="25">
        <f t="shared" si="8"/>
        <v>1</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60.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12</v>
      </c>
      <c r="E66" s="21">
        <f>(D66/B66)</f>
        <v>0.75</v>
      </c>
      <c r="F66" s="39" t="str">
        <f>IF(E66&gt;=0.5,"Đạt","Không đạt")</f>
        <v>Đạt</v>
      </c>
      <c r="G66" s="20">
        <f>SUM(G67,G72,G75)</f>
        <v>12</v>
      </c>
      <c r="H66" s="20">
        <f>SUM(H67,H72,H75)</f>
        <v>12</v>
      </c>
      <c r="I66" s="21">
        <f t="shared" si="8"/>
        <v>0.75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4</v>
      </c>
      <c r="H72" s="23">
        <f>SUM(H73:H74)</f>
        <v>4</v>
      </c>
      <c r="I72" s="25">
        <f t="shared" si="8"/>
        <v>1</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2</v>
      </c>
      <c r="H74" s="35">
        <v>2</v>
      </c>
      <c r="I74" s="15">
        <f t="shared" si="8"/>
        <v>1</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36.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74</v>
      </c>
      <c r="E78" s="54">
        <f>(D78/B78)</f>
        <v>0.84090909090909094</v>
      </c>
      <c r="F78" s="3"/>
      <c r="G78" s="55">
        <f>SUM(G16,G30,G66)</f>
        <v>74</v>
      </c>
      <c r="H78" s="12">
        <f>SUM(H16,H30,H66)</f>
        <v>74</v>
      </c>
      <c r="I78" s="54">
        <f t="shared" si="8"/>
        <v>0.84090909090909094</v>
      </c>
      <c r="J78" s="3"/>
    </row>
    <row r="79" spans="1:12" ht="16.5" thickBot="1" x14ac:dyDescent="0.3">
      <c r="A79" s="10" t="s">
        <v>58</v>
      </c>
      <c r="B79" s="40">
        <v>100</v>
      </c>
      <c r="C79" s="5">
        <f>(C78*B79)/B78</f>
        <v>100</v>
      </c>
      <c r="D79" s="13">
        <f>(D78*B79)/B78</f>
        <v>84.090909090909093</v>
      </c>
      <c r="E79" s="54">
        <f>(D79/B79)</f>
        <v>0.84090909090909094</v>
      </c>
      <c r="F79" s="3"/>
      <c r="G79" s="57">
        <f>(G78/B78)*100</f>
        <v>84.090909090909093</v>
      </c>
      <c r="H79" s="13">
        <f>(H78*B79)/B78</f>
        <v>84.090909090909093</v>
      </c>
      <c r="I79" s="54">
        <f t="shared" si="8"/>
        <v>0.84090909090909094</v>
      </c>
      <c r="J79" s="3"/>
    </row>
    <row r="80" spans="1:12" ht="36" customHeight="1" thickBot="1" x14ac:dyDescent="0.3">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9"/>
      <c r="B82" s="80"/>
      <c r="C82" s="80"/>
      <c r="D82" s="80"/>
      <c r="E82" s="80"/>
      <c r="H82" s="81"/>
      <c r="I82" s="82"/>
      <c r="J82" s="82"/>
    </row>
    <row r="86" spans="1:10" ht="15.6" customHeight="1" x14ac:dyDescent="0.25">
      <c r="A86" s="78"/>
      <c r="B86" s="78"/>
      <c r="C86" s="78"/>
      <c r="D86" s="78"/>
      <c r="I86" s="76"/>
      <c r="J86" s="77"/>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2019-05-21T01:34:14Z</dcterms:modified>
</cp:coreProperties>
</file>